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90" windowWidth="9420" windowHeight="3765"/>
  </bookViews>
  <sheets>
    <sheet name="2022-2023" sheetId="3" r:id="rId1"/>
    <sheet name="Лист3" sheetId="6" r:id="rId2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D56" i="3" l="1"/>
  <c r="C56" i="3"/>
  <c r="D54" i="3"/>
  <c r="D53" i="3" s="1"/>
  <c r="C54" i="3"/>
  <c r="C53" i="3" s="1"/>
  <c r="D60" i="3" l="1"/>
  <c r="C60" i="3"/>
  <c r="C59" i="3" s="1"/>
  <c r="D59" i="3"/>
  <c r="D57" i="3"/>
  <c r="C57" i="3"/>
  <c r="C52" i="3" s="1"/>
  <c r="D49" i="3"/>
  <c r="C49" i="3"/>
  <c r="D48" i="3"/>
  <c r="C48" i="3"/>
  <c r="D46" i="3"/>
  <c r="D45" i="3" s="1"/>
  <c r="D44" i="3" s="1"/>
  <c r="C46" i="3"/>
  <c r="C45" i="3"/>
  <c r="C44" i="3" s="1"/>
  <c r="D42" i="3"/>
  <c r="C42" i="3"/>
  <c r="D40" i="3"/>
  <c r="C40" i="3"/>
  <c r="D38" i="3"/>
  <c r="C38" i="3"/>
  <c r="D36" i="3"/>
  <c r="C36" i="3"/>
  <c r="D34" i="3"/>
  <c r="D33" i="3" s="1"/>
  <c r="D32" i="3" s="1"/>
  <c r="C34" i="3"/>
  <c r="D30" i="3"/>
  <c r="C30" i="3"/>
  <c r="D28" i="3"/>
  <c r="D27" i="3" s="1"/>
  <c r="C28" i="3"/>
  <c r="C27" i="3" s="1"/>
  <c r="D25" i="3"/>
  <c r="C25" i="3"/>
  <c r="D22" i="3"/>
  <c r="D21" i="3" s="1"/>
  <c r="C22" i="3"/>
  <c r="C21" i="3" s="1"/>
  <c r="D19" i="3"/>
  <c r="C19" i="3"/>
  <c r="D14" i="3"/>
  <c r="D13" i="3" s="1"/>
  <c r="C14" i="3"/>
  <c r="C13" i="3" s="1"/>
  <c r="D24" i="3" l="1"/>
  <c r="D52" i="3"/>
  <c r="D51" i="3" s="1"/>
  <c r="C24" i="3"/>
  <c r="C33" i="3"/>
  <c r="C32" i="3" s="1"/>
  <c r="D12" i="3"/>
  <c r="C51" i="3"/>
  <c r="C12" i="3" l="1"/>
  <c r="C62" i="3" s="1"/>
  <c r="D62" i="3"/>
</calcChain>
</file>

<file path=xl/sharedStrings.xml><?xml version="1.0" encoding="utf-8"?>
<sst xmlns="http://schemas.openxmlformats.org/spreadsheetml/2006/main" count="115" uniqueCount="114">
  <si>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</si>
  <si>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</si>
  <si>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</si>
  <si>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</si>
  <si>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</si>
  <si>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</si>
  <si>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</si>
  <si>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</si>
  <si>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</si>
  <si>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</si>
  <si>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</si>
  <si>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</si>
  <si>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</si>
  <si>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</si>
  <si>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</si>
  <si>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</si>
  <si>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Тайшетского городского поселения -</t>
  </si>
  <si>
    <t>Доходы от продажи земельных участков, находящихся в государственой и муниципальной собственности (за исключением земельных участков бюджетных и автономных учреждений)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</si>
  <si>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</si>
  <si>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</si>
  <si>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</si>
  <si>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</si>
  <si>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</si>
  <si>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</si>
  <si>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</si>
  <si>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</si>
  <si>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</si>
  <si>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</si>
  <si>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</si>
  <si>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</si>
  <si>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</si>
  <si>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</si>
  <si>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</si>
  <si>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>000 1 14 060000 00 0000 430</t>
  </si>
  <si>
    <t>000 1 14 06010 00 0000 430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</si>
  <si>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</si>
  <si>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</si>
  <si>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</si>
  <si>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</si>
  <si>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</si>
  <si>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</si>
  <si>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</si>
  <si>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</si>
  <si>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</si>
  <si>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</si>
  <si>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</si>
  <si>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</si>
  <si>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</si>
  <si>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</si>
  <si>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</si>
  <si>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</si>
  <si>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</si>
  <si>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</si>
  <si>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</si>
  <si>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</si>
  <si>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</si>
  <si>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</si>
  <si>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</si>
  <si>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</si>
  <si>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</si>
  <si>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</si>
  <si>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сорганизаций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</si>
  <si>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</si>
  <si>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</si>
  <si>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</si>
  <si>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</si>
  <si>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</si>
  <si>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</si>
  <si>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</si>
  <si>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0001 17 05050 13 0000 180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</si>
  <si>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</si>
  <si>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</si>
  <si>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</si>
  <si>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</si>
  <si>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</si>
  <si>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</si>
  <si>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</si>
  <si>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</si>
  <si>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</si>
  <si>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000 1 06 06040 00 0000 110 </t>
  </si>
  <si>
    <t>Прочие неналоговые доходы</t>
  </si>
  <si>
    <t>000 1 17 05000 00 0000 180</t>
  </si>
  <si>
    <t>Приложение № 2 к решению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</si>
  <si>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</si>
  <si>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</si>
  <si>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</si>
  <si>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</si>
  <si>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</si>
  <si>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 БЮДЖЕТАМ БЮДЖЕТНОЙ СИСТЕМЫ (МЕЖБЮДЖЕТНЫЕ СУБСИДИИ)</t>
  </si>
  <si>
    <t xml:space="preserve">                   Прогнозируемые доходы бюджета Тайшетского муниципального образования</t>
  </si>
  <si>
    <t xml:space="preserve"> 000 2 02 03000 00 0000 150</t>
  </si>
  <si>
    <t xml:space="preserve"> 000 2 02 03024 00 0000 150</t>
  </si>
  <si>
    <t>000 2 02 03024 13 0000 150</t>
  </si>
  <si>
    <t xml:space="preserve"> 000 2 02 02000 00 0000 150</t>
  </si>
  <si>
    <t>000 2 02 02999 00 0000 150</t>
  </si>
  <si>
    <t>000 2 02 02999 13 0000 150</t>
  </si>
  <si>
    <t>000 2 02 10000 00 0000 000</t>
  </si>
  <si>
    <t>000 1 11 07015 13 0000 120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</si>
  <si>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</si>
  <si>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</si>
  <si>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</si>
  <si>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Дотации бюджетам городских поселений на выравнивание бюджетной обеспеченности из бюджета субъекта Российской Федерации.</t>
  </si>
  <si>
    <t>000 2 02 15001 13 0000 150</t>
  </si>
  <si>
    <t>Дотации на выравнивание бюджетной обеспеченности</t>
  </si>
  <si>
    <t>ДОТАЦИИ БЮДЖЕТАМ БЮДЖЕТНОЙ СИСТЕМЫ РОССИЙСКОЙ ФЕДЕРАЦИИ</t>
  </si>
  <si>
    <t>000 2 02 15001 00 0000 150</t>
  </si>
  <si>
    <t>2022 год Сумма, тыс. руб.</t>
  </si>
  <si>
    <t xml:space="preserve">поселения от   .11.2020 г. № </t>
  </si>
  <si>
    <t xml:space="preserve">                                      "Тайшетское городское поселение" на плановый период  2022 и 2023 годов                                                                                                                               </t>
  </si>
  <si>
    <t>2023 год Сумма, тыс.  руб.</t>
  </si>
  <si>
    <t>Приложение №1 к решению думы Тайшетского</t>
  </si>
  <si>
    <t>городского поселения от   03.2021г</t>
  </si>
  <si>
    <t>Начальник по организационной работе, контролю и делопроизводству администрации</t>
  </si>
  <si>
    <t>В.Д.Бычкова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</si>
</sst>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6" fillId="0" borderId="0" xfId="0" applyFont="1"/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6" fillId="0" borderId="0" xfId="0" applyFont="1" applyAlignment="1">
      <alignment horizontal="center"/>
    </xf>
    <xf numFmtId="0" fontId="4" fillId="0" borderId="3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NumberFormat="1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2" fillId="0" borderId="3" xfId="0" applyNumberFormat="1" applyFont="1" applyFill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center" vertical="center"/>
    </xf>
    <xf numFmtId="164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1" fillId="0" borderId="3" xfId="0" applyFont="1" applyBorder="1" applyAlignment="1"/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3" fillId="0" borderId="7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6" fillId="0" borderId="8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topLeftCell="A61" zoomScale="75" workbookViewId="0">
      <selection activeCell="C88" sqref="C88"/>
    </sheetView>
  </sheetViews>
  <sheetFormatPr defaultRowHeight="12.75" x14ac:dyDescent="0.2"/>
  <cols>
    <col min="1" max="1" width="49.85546875" customWidth="1"/>
    <col min="2" max="2" width="32.5703125" customWidth="1"/>
    <col min="3" max="3" width="12.42578125" customWidth="1"/>
    <col min="4" max="4" width="11.42578125" customWidth="1"/>
  </cols>
  <sheetData>
    <row r="1" spans="1:4" x14ac:dyDescent="0.2">
      <c r="B1" t="s">
        <v>110</v>
      </c>
    </row>
    <row r="2" spans="1:4" x14ac:dyDescent="0.2">
      <c r="B2" t="s">
        <v>111</v>
      </c>
    </row>
    <row r="3" spans="1:4" x14ac:dyDescent="0.2">
      <c r="A3" s="10"/>
      <c r="B3" s="10" t="s">
        <v>82</v>
      </c>
      <c r="C3" s="10"/>
      <c r="D3" s="10"/>
    </row>
    <row r="4" spans="1:4" x14ac:dyDescent="0.2">
      <c r="A4" s="10"/>
      <c r="B4" s="10" t="s">
        <v>6</v>
      </c>
      <c r="C4" s="10"/>
      <c r="D4" s="10"/>
    </row>
    <row r="5" spans="1:4" x14ac:dyDescent="0.2">
      <c r="A5" s="10"/>
      <c r="B5" s="10" t="s">
        <v>107</v>
      </c>
      <c r="C5" s="10"/>
      <c r="D5" s="10"/>
    </row>
    <row r="6" spans="1:4" ht="15.75" x14ac:dyDescent="0.25">
      <c r="A6" s="34" t="s">
        <v>89</v>
      </c>
      <c r="B6" s="34"/>
      <c r="C6" s="34"/>
      <c r="D6" s="34"/>
    </row>
    <row r="7" spans="1:4" ht="15.75" x14ac:dyDescent="0.25">
      <c r="A7" s="11" t="s">
        <v>108</v>
      </c>
      <c r="B7" s="11"/>
      <c r="C7" s="11"/>
      <c r="D7" s="11"/>
    </row>
    <row r="8" spans="1:4" ht="13.5" thickBot="1" x14ac:dyDescent="0.25">
      <c r="A8" s="15"/>
      <c r="B8" s="15"/>
      <c r="C8" s="15"/>
      <c r="D8" s="15"/>
    </row>
    <row r="9" spans="1:4" ht="38.25" customHeight="1" x14ac:dyDescent="0.2">
      <c r="A9" s="35" t="s">
        <v>7</v>
      </c>
      <c r="B9" s="32" t="s">
        <v>37</v>
      </c>
      <c r="C9" s="35" t="s">
        <v>106</v>
      </c>
      <c r="D9" s="32" t="s">
        <v>109</v>
      </c>
    </row>
    <row r="10" spans="1:4" ht="38.25" customHeight="1" thickBot="1" x14ac:dyDescent="0.25">
      <c r="A10" s="36"/>
      <c r="B10" s="33"/>
      <c r="C10" s="37"/>
      <c r="D10" s="33"/>
    </row>
    <row r="11" spans="1:4" ht="16.5" thickBot="1" x14ac:dyDescent="0.3">
      <c r="A11" s="12">
        <v>1</v>
      </c>
      <c r="B11" s="13">
        <v>2</v>
      </c>
      <c r="C11" s="13">
        <v>3</v>
      </c>
      <c r="D11" s="12">
        <v>4</v>
      </c>
    </row>
    <row r="12" spans="1:4" ht="20.25" customHeight="1" x14ac:dyDescent="0.2">
      <c r="A12" s="16" t="s">
        <v>8</v>
      </c>
      <c r="B12" s="24" t="s">
        <v>20</v>
      </c>
      <c r="C12" s="22">
        <f>C13+C19+C24+C32+C44+C21+C48</f>
        <v>144964.6</v>
      </c>
      <c r="D12" s="22">
        <f>D13+D19+D24+D32+D44+D21+D48</f>
        <v>140610.4</v>
      </c>
    </row>
    <row r="13" spans="1:4" ht="22.5" customHeight="1" x14ac:dyDescent="0.2">
      <c r="A13" s="16" t="s">
        <v>2</v>
      </c>
      <c r="B13" s="24" t="s">
        <v>21</v>
      </c>
      <c r="C13" s="3">
        <f>C14</f>
        <v>75560</v>
      </c>
      <c r="D13" s="3">
        <f>D14</f>
        <v>75560</v>
      </c>
    </row>
    <row r="14" spans="1:4" ht="27" customHeight="1" x14ac:dyDescent="0.2">
      <c r="A14" s="16" t="s">
        <v>1</v>
      </c>
      <c r="B14" s="24" t="s">
        <v>22</v>
      </c>
      <c r="C14" s="3">
        <f>C16+C15+C17+C18</f>
        <v>75560</v>
      </c>
      <c r="D14" s="3">
        <f>D16+D15+D17+D18</f>
        <v>75560</v>
      </c>
    </row>
    <row r="15" spans="1:4" ht="99.75" customHeight="1" x14ac:dyDescent="0.2">
      <c r="A15" s="17" t="s">
        <v>9</v>
      </c>
      <c r="B15" s="25" t="s">
        <v>23</v>
      </c>
      <c r="C15" s="5">
        <v>72790</v>
      </c>
      <c r="D15" s="5">
        <v>72790</v>
      </c>
    </row>
    <row r="16" spans="1:4" ht="150.75" customHeight="1" x14ac:dyDescent="0.25">
      <c r="A16" s="18" t="s">
        <v>19</v>
      </c>
      <c r="B16" s="25" t="s">
        <v>24</v>
      </c>
      <c r="C16" s="5">
        <v>300</v>
      </c>
      <c r="D16" s="5">
        <v>300</v>
      </c>
    </row>
    <row r="17" spans="1:4" ht="61.5" customHeight="1" x14ac:dyDescent="0.25">
      <c r="A17" s="18" t="s">
        <v>18</v>
      </c>
      <c r="B17" s="25" t="s">
        <v>25</v>
      </c>
      <c r="C17" s="5">
        <v>500</v>
      </c>
      <c r="D17" s="5">
        <v>500</v>
      </c>
    </row>
    <row r="18" spans="1:4" ht="131.25" customHeight="1" x14ac:dyDescent="0.25">
      <c r="A18" s="19" t="s">
        <v>43</v>
      </c>
      <c r="B18" s="25" t="s">
        <v>38</v>
      </c>
      <c r="C18" s="5">
        <v>1970</v>
      </c>
      <c r="D18" s="5">
        <v>1970</v>
      </c>
    </row>
    <row r="19" spans="1:4" ht="48.75" customHeight="1" x14ac:dyDescent="0.25">
      <c r="A19" s="20" t="s">
        <v>39</v>
      </c>
      <c r="B19" s="24" t="s">
        <v>40</v>
      </c>
      <c r="C19" s="3">
        <f>C20</f>
        <v>13117.7</v>
      </c>
      <c r="D19" s="3">
        <f>D20</f>
        <v>13963.5</v>
      </c>
    </row>
    <row r="20" spans="1:4" ht="53.25" customHeight="1" x14ac:dyDescent="0.25">
      <c r="A20" s="18" t="s">
        <v>41</v>
      </c>
      <c r="B20" s="25" t="s">
        <v>42</v>
      </c>
      <c r="C20" s="5">
        <v>13117.7</v>
      </c>
      <c r="D20" s="5">
        <v>13963.5</v>
      </c>
    </row>
    <row r="21" spans="1:4" ht="34.5" customHeight="1" x14ac:dyDescent="0.25">
      <c r="A21" s="20" t="s">
        <v>47</v>
      </c>
      <c r="B21" s="24" t="s">
        <v>48</v>
      </c>
      <c r="C21" s="3">
        <f>C22</f>
        <v>0.4</v>
      </c>
      <c r="D21" s="3">
        <f>D22</f>
        <v>0.4</v>
      </c>
    </row>
    <row r="22" spans="1:4" ht="30" customHeight="1" x14ac:dyDescent="0.25">
      <c r="A22" s="18" t="s">
        <v>46</v>
      </c>
      <c r="B22" s="25" t="s">
        <v>49</v>
      </c>
      <c r="C22" s="5">
        <f>C23</f>
        <v>0.4</v>
      </c>
      <c r="D22" s="5">
        <f>D23</f>
        <v>0.4</v>
      </c>
    </row>
    <row r="23" spans="1:4" ht="31.5" customHeight="1" x14ac:dyDescent="0.25">
      <c r="A23" s="18" t="s">
        <v>46</v>
      </c>
      <c r="B23" s="25" t="s">
        <v>50</v>
      </c>
      <c r="C23" s="5">
        <v>0.4</v>
      </c>
      <c r="D23" s="5">
        <v>0.4</v>
      </c>
    </row>
    <row r="24" spans="1:4" ht="27.75" customHeight="1" x14ac:dyDescent="0.2">
      <c r="A24" s="16" t="s">
        <v>0</v>
      </c>
      <c r="B24" s="24" t="s">
        <v>26</v>
      </c>
      <c r="C24" s="3">
        <f>C25+C27</f>
        <v>45730</v>
      </c>
      <c r="D24" s="3">
        <f>D25+D27</f>
        <v>40530</v>
      </c>
    </row>
    <row r="25" spans="1:4" ht="29.25" customHeight="1" x14ac:dyDescent="0.2">
      <c r="A25" s="17" t="s">
        <v>10</v>
      </c>
      <c r="B25" s="25" t="s">
        <v>27</v>
      </c>
      <c r="C25" s="5">
        <f>C26</f>
        <v>17050</v>
      </c>
      <c r="D25" s="5">
        <f>D26</f>
        <v>14350</v>
      </c>
    </row>
    <row r="26" spans="1:4" ht="68.25" customHeight="1" x14ac:dyDescent="0.2">
      <c r="A26" s="17" t="s">
        <v>74</v>
      </c>
      <c r="B26" s="25" t="s">
        <v>51</v>
      </c>
      <c r="C26" s="8">
        <v>17050</v>
      </c>
      <c r="D26" s="8">
        <v>14350</v>
      </c>
    </row>
    <row r="27" spans="1:4" ht="30" customHeight="1" x14ac:dyDescent="0.2">
      <c r="A27" s="17" t="s">
        <v>3</v>
      </c>
      <c r="B27" s="25" t="s">
        <v>28</v>
      </c>
      <c r="C27" s="8">
        <f>C28+C30</f>
        <v>28680</v>
      </c>
      <c r="D27" s="8">
        <f>D28+D30</f>
        <v>26180</v>
      </c>
    </row>
    <row r="28" spans="1:4" ht="31.5" customHeight="1" x14ac:dyDescent="0.2">
      <c r="A28" s="17" t="s">
        <v>61</v>
      </c>
      <c r="B28" s="25" t="s">
        <v>60</v>
      </c>
      <c r="C28" s="8">
        <f>C29</f>
        <v>19480</v>
      </c>
      <c r="D28" s="8">
        <f>D29</f>
        <v>16980</v>
      </c>
    </row>
    <row r="29" spans="1:4" ht="54" customHeight="1" x14ac:dyDescent="0.2">
      <c r="A29" s="17" t="s">
        <v>58</v>
      </c>
      <c r="B29" s="25" t="s">
        <v>52</v>
      </c>
      <c r="C29" s="8">
        <v>19480</v>
      </c>
      <c r="D29" s="8">
        <v>16980</v>
      </c>
    </row>
    <row r="30" spans="1:4" ht="33.75" customHeight="1" x14ac:dyDescent="0.2">
      <c r="A30" s="17" t="s">
        <v>62</v>
      </c>
      <c r="B30" s="25" t="s">
        <v>79</v>
      </c>
      <c r="C30" s="8">
        <f>C31</f>
        <v>9200</v>
      </c>
      <c r="D30" s="8">
        <f>D31</f>
        <v>9200</v>
      </c>
    </row>
    <row r="31" spans="1:4" ht="57" customHeight="1" x14ac:dyDescent="0.2">
      <c r="A31" s="17" t="s">
        <v>59</v>
      </c>
      <c r="B31" s="25" t="s">
        <v>53</v>
      </c>
      <c r="C31" s="8">
        <v>9200</v>
      </c>
      <c r="D31" s="8">
        <v>9200</v>
      </c>
    </row>
    <row r="32" spans="1:4" ht="68.25" customHeight="1" x14ac:dyDescent="0.2">
      <c r="A32" s="16" t="s">
        <v>4</v>
      </c>
      <c r="B32" s="24" t="s">
        <v>29</v>
      </c>
      <c r="C32" s="3">
        <f>C33+C42</f>
        <v>9510.5</v>
      </c>
      <c r="D32" s="3">
        <f>D33+D42</f>
        <v>9510.5</v>
      </c>
    </row>
    <row r="33" spans="1:4" ht="118.5" customHeight="1" x14ac:dyDescent="0.2">
      <c r="A33" s="17" t="s">
        <v>72</v>
      </c>
      <c r="B33" s="25" t="s">
        <v>30</v>
      </c>
      <c r="C33" s="6">
        <f>C34+C36+C40+C38</f>
        <v>9010.5</v>
      </c>
      <c r="D33" s="6">
        <f>D34+D36+D40+D38</f>
        <v>9010.5</v>
      </c>
    </row>
    <row r="34" spans="1:4" ht="96" customHeight="1" x14ac:dyDescent="0.2">
      <c r="A34" s="17" t="s">
        <v>11</v>
      </c>
      <c r="B34" s="25" t="s">
        <v>31</v>
      </c>
      <c r="C34" s="6">
        <f>C35</f>
        <v>5664.9</v>
      </c>
      <c r="D34" s="6">
        <f>D35</f>
        <v>5664.9</v>
      </c>
    </row>
    <row r="35" spans="1:4" ht="119.25" customHeight="1" x14ac:dyDescent="0.2">
      <c r="A35" s="17" t="s">
        <v>70</v>
      </c>
      <c r="B35" s="25" t="s">
        <v>54</v>
      </c>
      <c r="C35" s="6">
        <v>5664.9</v>
      </c>
      <c r="D35" s="6">
        <v>5664.9</v>
      </c>
    </row>
    <row r="36" spans="1:4" ht="117" customHeight="1" x14ac:dyDescent="0.2">
      <c r="A36" s="21" t="s">
        <v>45</v>
      </c>
      <c r="B36" s="25" t="s">
        <v>44</v>
      </c>
      <c r="C36" s="6">
        <f>C37</f>
        <v>1170.0999999999999</v>
      </c>
      <c r="D36" s="6">
        <f>D37</f>
        <v>1170.0999999999999</v>
      </c>
    </row>
    <row r="37" spans="1:4" ht="98.25" customHeight="1" x14ac:dyDescent="0.2">
      <c r="A37" s="17" t="s">
        <v>71</v>
      </c>
      <c r="B37" s="25" t="s">
        <v>55</v>
      </c>
      <c r="C37" s="6">
        <v>1170.0999999999999</v>
      </c>
      <c r="D37" s="6">
        <v>1170.0999999999999</v>
      </c>
    </row>
    <row r="38" spans="1:4" ht="117.75" customHeight="1" x14ac:dyDescent="0.2">
      <c r="A38" s="21" t="s">
        <v>78</v>
      </c>
      <c r="B38" s="25" t="s">
        <v>76</v>
      </c>
      <c r="C38" s="6">
        <f>C39</f>
        <v>150.5</v>
      </c>
      <c r="D38" s="6">
        <f>D39</f>
        <v>150.5</v>
      </c>
    </row>
    <row r="39" spans="1:4" ht="100.5" customHeight="1" x14ac:dyDescent="0.2">
      <c r="A39" s="17" t="s">
        <v>77</v>
      </c>
      <c r="B39" s="25" t="s">
        <v>75</v>
      </c>
      <c r="C39" s="6">
        <v>150.5</v>
      </c>
      <c r="D39" s="6">
        <v>150.5</v>
      </c>
    </row>
    <row r="40" spans="1:4" ht="66.75" customHeight="1" x14ac:dyDescent="0.2">
      <c r="A40" s="17" t="s">
        <v>63</v>
      </c>
      <c r="B40" s="25" t="s">
        <v>64</v>
      </c>
      <c r="C40" s="6">
        <f>C41</f>
        <v>2025</v>
      </c>
      <c r="D40" s="6">
        <f>D41</f>
        <v>2025</v>
      </c>
    </row>
    <row r="41" spans="1:4" ht="52.5" customHeight="1" x14ac:dyDescent="0.2">
      <c r="A41" s="17" t="s">
        <v>65</v>
      </c>
      <c r="B41" s="25" t="s">
        <v>56</v>
      </c>
      <c r="C41" s="6">
        <v>2025</v>
      </c>
      <c r="D41" s="6">
        <v>2025</v>
      </c>
    </row>
    <row r="42" spans="1:4" ht="33" customHeight="1" x14ac:dyDescent="0.2">
      <c r="A42" s="4" t="s">
        <v>98</v>
      </c>
      <c r="B42" s="25" t="s">
        <v>99</v>
      </c>
      <c r="C42" s="6">
        <f>C43</f>
        <v>500</v>
      </c>
      <c r="D42" s="6">
        <f>D43</f>
        <v>500</v>
      </c>
    </row>
    <row r="43" spans="1:4" ht="72.75" customHeight="1" x14ac:dyDescent="0.2">
      <c r="A43" s="4" t="s">
        <v>100</v>
      </c>
      <c r="B43" s="25" t="s">
        <v>97</v>
      </c>
      <c r="C43" s="6">
        <v>500</v>
      </c>
      <c r="D43" s="6">
        <v>500</v>
      </c>
    </row>
    <row r="44" spans="1:4" ht="56.25" customHeight="1" x14ac:dyDescent="0.25">
      <c r="A44" s="16" t="s">
        <v>5</v>
      </c>
      <c r="B44" s="26" t="s">
        <v>32</v>
      </c>
      <c r="C44" s="7">
        <f t="shared" ref="C44:D46" si="0">C45</f>
        <v>300</v>
      </c>
      <c r="D44" s="7">
        <f t="shared" si="0"/>
        <v>300</v>
      </c>
    </row>
    <row r="45" spans="1:4" ht="76.5" customHeight="1" x14ac:dyDescent="0.25">
      <c r="A45" s="17" t="s">
        <v>17</v>
      </c>
      <c r="B45" s="27" t="s">
        <v>33</v>
      </c>
      <c r="C45" s="6">
        <f t="shared" si="0"/>
        <v>300</v>
      </c>
      <c r="D45" s="6">
        <f t="shared" si="0"/>
        <v>300</v>
      </c>
    </row>
    <row r="46" spans="1:4" ht="52.5" customHeight="1" x14ac:dyDescent="0.25">
      <c r="A46" s="17" t="s">
        <v>12</v>
      </c>
      <c r="B46" s="27" t="s">
        <v>34</v>
      </c>
      <c r="C46" s="6">
        <f t="shared" si="0"/>
        <v>300</v>
      </c>
      <c r="D46" s="6">
        <f t="shared" si="0"/>
        <v>300</v>
      </c>
    </row>
    <row r="47" spans="1:4" ht="60.75" customHeight="1" x14ac:dyDescent="0.2">
      <c r="A47" s="17" t="s">
        <v>73</v>
      </c>
      <c r="B47" s="28" t="s">
        <v>57</v>
      </c>
      <c r="C47" s="6">
        <v>300</v>
      </c>
      <c r="D47" s="6">
        <v>300</v>
      </c>
    </row>
    <row r="48" spans="1:4" ht="31.5" customHeight="1" x14ac:dyDescent="0.2">
      <c r="A48" s="16" t="s">
        <v>66</v>
      </c>
      <c r="B48" s="29" t="s">
        <v>67</v>
      </c>
      <c r="C48" s="9">
        <f>C50</f>
        <v>746</v>
      </c>
      <c r="D48" s="9">
        <f>D50</f>
        <v>746</v>
      </c>
    </row>
    <row r="49" spans="1:4" ht="30.75" customHeight="1" x14ac:dyDescent="0.2">
      <c r="A49" s="4" t="s">
        <v>80</v>
      </c>
      <c r="B49" s="28" t="s">
        <v>81</v>
      </c>
      <c r="C49" s="6">
        <f>C50</f>
        <v>746</v>
      </c>
      <c r="D49" s="6">
        <f>D50</f>
        <v>746</v>
      </c>
    </row>
    <row r="50" spans="1:4" ht="30.75" customHeight="1" x14ac:dyDescent="0.2">
      <c r="A50" s="17" t="s">
        <v>68</v>
      </c>
      <c r="B50" s="28" t="s">
        <v>69</v>
      </c>
      <c r="C50" s="6">
        <v>746</v>
      </c>
      <c r="D50" s="6">
        <v>746</v>
      </c>
    </row>
    <row r="51" spans="1:4" ht="30.75" customHeight="1" x14ac:dyDescent="0.2">
      <c r="A51" s="16" t="s">
        <v>13</v>
      </c>
      <c r="B51" s="24" t="s">
        <v>35</v>
      </c>
      <c r="C51" s="3">
        <f>C52</f>
        <v>22605.7</v>
      </c>
      <c r="D51" s="3">
        <f>D52</f>
        <v>61990.7</v>
      </c>
    </row>
    <row r="52" spans="1:4" ht="69.75" customHeight="1" x14ac:dyDescent="0.2">
      <c r="A52" s="2" t="s">
        <v>14</v>
      </c>
      <c r="B52" s="24" t="s">
        <v>36</v>
      </c>
      <c r="C52" s="3">
        <f>C56+C59+C53</f>
        <v>22605.7</v>
      </c>
      <c r="D52" s="3">
        <f>D56+D59+D53</f>
        <v>61990.7</v>
      </c>
    </row>
    <row r="53" spans="1:4" ht="49.5" customHeight="1" x14ac:dyDescent="0.2">
      <c r="A53" s="2" t="s">
        <v>104</v>
      </c>
      <c r="B53" s="30" t="s">
        <v>96</v>
      </c>
      <c r="C53" s="3">
        <f>C54</f>
        <v>615</v>
      </c>
      <c r="D53" s="3">
        <f>D54</f>
        <v>0</v>
      </c>
    </row>
    <row r="54" spans="1:4" ht="33.75" customHeight="1" x14ac:dyDescent="0.2">
      <c r="A54" s="4" t="s">
        <v>103</v>
      </c>
      <c r="B54" s="25" t="s">
        <v>105</v>
      </c>
      <c r="C54" s="3">
        <f>C55</f>
        <v>615</v>
      </c>
      <c r="D54" s="3">
        <f>D55</f>
        <v>0</v>
      </c>
    </row>
    <row r="55" spans="1:4" ht="50.25" customHeight="1" x14ac:dyDescent="0.2">
      <c r="A55" s="4" t="s">
        <v>101</v>
      </c>
      <c r="B55" s="25" t="s">
        <v>102</v>
      </c>
      <c r="C55" s="3">
        <v>615</v>
      </c>
      <c r="D55" s="3">
        <v>0</v>
      </c>
    </row>
    <row r="56" spans="1:4" ht="51" customHeight="1" x14ac:dyDescent="0.2">
      <c r="A56" s="2" t="s">
        <v>88</v>
      </c>
      <c r="B56" s="24" t="s">
        <v>93</v>
      </c>
      <c r="C56" s="23">
        <f>C57</f>
        <v>21814.7</v>
      </c>
      <c r="D56" s="23">
        <f>D57</f>
        <v>61814.7</v>
      </c>
    </row>
    <row r="57" spans="1:4" ht="30.75" customHeight="1" x14ac:dyDescent="0.2">
      <c r="A57" s="4" t="s">
        <v>86</v>
      </c>
      <c r="B57" s="25" t="s">
        <v>94</v>
      </c>
      <c r="C57" s="8">
        <f>C58</f>
        <v>21814.7</v>
      </c>
      <c r="D57" s="8">
        <f>D58</f>
        <v>61814.7</v>
      </c>
    </row>
    <row r="58" spans="1:4" ht="30.75" customHeight="1" x14ac:dyDescent="0.2">
      <c r="A58" s="4" t="s">
        <v>87</v>
      </c>
      <c r="B58" s="25" t="s">
        <v>95</v>
      </c>
      <c r="C58" s="5">
        <v>21814.7</v>
      </c>
      <c r="D58" s="5">
        <v>61814.7</v>
      </c>
    </row>
    <row r="59" spans="1:4" ht="30.75" customHeight="1" x14ac:dyDescent="0.2">
      <c r="A59" s="2" t="s">
        <v>83</v>
      </c>
      <c r="B59" s="24" t="s">
        <v>90</v>
      </c>
      <c r="C59" s="3">
        <f>C60</f>
        <v>176</v>
      </c>
      <c r="D59" s="3">
        <f>D60</f>
        <v>176</v>
      </c>
    </row>
    <row r="60" spans="1:4" ht="47.25" x14ac:dyDescent="0.2">
      <c r="A60" s="4" t="s">
        <v>84</v>
      </c>
      <c r="B60" s="25" t="s">
        <v>91</v>
      </c>
      <c r="C60" s="5">
        <f>C61</f>
        <v>176</v>
      </c>
      <c r="D60" s="5">
        <f>D61</f>
        <v>176</v>
      </c>
    </row>
    <row r="61" spans="1:4" ht="47.25" x14ac:dyDescent="0.2">
      <c r="A61" s="4" t="s">
        <v>85</v>
      </c>
      <c r="B61" s="25" t="s">
        <v>92</v>
      </c>
      <c r="C61" s="5">
        <v>176</v>
      </c>
      <c r="D61" s="5">
        <v>176</v>
      </c>
    </row>
    <row r="62" spans="1:4" ht="15.75" x14ac:dyDescent="0.2">
      <c r="A62" s="16" t="s">
        <v>15</v>
      </c>
      <c r="B62" s="1"/>
      <c r="C62" s="3">
        <f>C12+C51</f>
        <v>167570.30000000002</v>
      </c>
      <c r="D62" s="3">
        <f>D12+D51</f>
        <v>202601.09999999998</v>
      </c>
    </row>
    <row r="63" spans="1:4" x14ac:dyDescent="0.2">
      <c r="A63" s="10"/>
      <c r="B63" s="10"/>
      <c r="C63" s="10"/>
      <c r="D63" s="10"/>
    </row>
    <row r="64" spans="1:4" x14ac:dyDescent="0.2">
      <c r="A64" s="10"/>
      <c r="B64" s="10"/>
      <c r="C64" s="10"/>
      <c r="D64" s="10"/>
    </row>
    <row r="65" spans="1:4" x14ac:dyDescent="0.2">
      <c r="A65" s="10"/>
      <c r="B65" s="10"/>
      <c r="C65" s="10"/>
      <c r="D65" s="10"/>
    </row>
    <row r="66" spans="1:4" x14ac:dyDescent="0.2">
      <c r="A66" s="10"/>
      <c r="B66" s="10"/>
      <c r="C66" s="10"/>
      <c r="D66" s="10"/>
    </row>
    <row r="67" spans="1:4" x14ac:dyDescent="0.2">
      <c r="A67" s="10"/>
      <c r="B67" s="10"/>
      <c r="C67" s="10"/>
      <c r="D67" s="10"/>
    </row>
    <row r="68" spans="1:4" x14ac:dyDescent="0.2">
      <c r="A68" s="10"/>
      <c r="B68" s="10"/>
      <c r="C68" s="10"/>
      <c r="D68" s="10"/>
    </row>
    <row r="69" spans="1:4" x14ac:dyDescent="0.2">
      <c r="A69" s="10"/>
      <c r="B69" s="10"/>
      <c r="C69" s="10"/>
      <c r="D69" s="10"/>
    </row>
    <row r="70" spans="1:4" x14ac:dyDescent="0.2">
      <c r="A70" s="10"/>
      <c r="B70" s="10"/>
      <c r="C70" s="10"/>
      <c r="D70" s="10"/>
    </row>
    <row r="71" spans="1:4" x14ac:dyDescent="0.2">
      <c r="A71" s="10"/>
      <c r="B71" s="10"/>
      <c r="C71" s="10"/>
      <c r="D71" s="10"/>
    </row>
    <row r="72" spans="1:4" x14ac:dyDescent="0.2">
      <c r="A72" s="10"/>
      <c r="B72" s="10"/>
      <c r="C72" s="10"/>
      <c r="D72" s="10"/>
    </row>
    <row r="73" spans="1:4" ht="15.75" x14ac:dyDescent="0.25">
      <c r="A73" s="14"/>
      <c r="B73" s="14"/>
      <c r="C73" s="14"/>
      <c r="D73" s="10"/>
    </row>
    <row r="74" spans="1:4" ht="31.5" x14ac:dyDescent="0.25">
      <c r="A74" s="31" t="s">
        <v>112</v>
      </c>
      <c r="B74" s="14"/>
      <c r="C74" s="14"/>
      <c r="D74" s="10"/>
    </row>
    <row r="75" spans="1:4" ht="15.75" x14ac:dyDescent="0.25">
      <c r="A75" s="31" t="s">
        <v>16</v>
      </c>
      <c r="B75" s="14"/>
      <c r="C75" s="14" t="s">
        <v>113</v>
      </c>
      <c r="D75" s="10"/>
    </row>
    <row r="106" spans="2:2" x14ac:dyDescent="0.2">
      <c r="B106" s="10"/>
    </row>
  </sheetData>
  <mergeCells count="5">
    <mergeCell ref="D9:D10"/>
    <mergeCell ref="A6:D6"/>
    <mergeCell ref="A9:A10"/>
    <mergeCell ref="B9:B10"/>
    <mergeCell ref="C9:C10"/>
  </mergeCells>
  <phoneticPr fontId="5" type="noConversion"/>
  <pageMargins left="0.75" right="0.75" top="1" bottom="1" header="0.5" footer="0.5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7" sqref="G16:G1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2022-2023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2021-03-15T02:37:53Z</cp:lastPrinted>
  <dcterms:created xsi:type="dcterms:W3CDTF">2001-07-11T12:02:06Z</dcterms:created>
  <dcterms:modified xsi:type="dcterms:W3CDTF">2021-03-15T02:38:53Z</dcterms:modified>
</cp:coreProperties>
</file>